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700\"/>
    </mc:Choice>
  </mc:AlternateContent>
  <xr:revisionPtr revIDLastSave="0" documentId="13_ncr:1_{3DD3C915-A6D7-4BE1-8E1B-F9F36FE94E63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6" i="1" l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L55" i="1" s="1"/>
  <c r="L57" i="1" s="1"/>
</calcChain>
</file>

<file path=xl/sharedStrings.xml><?xml version="1.0" encoding="utf-8"?>
<sst xmlns="http://schemas.openxmlformats.org/spreadsheetml/2006/main" count="156" uniqueCount="113">
  <si>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</si>
  <si>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</si>
  <si>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</si>
  <si>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</si>
  <si>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</si>
  <si>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</si>
  <si>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</si>
  <si>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</si>
  <si>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</si>
  <si>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</si>
  <si>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KOLIČINA PROIZVODA U PONUĐENOM PAKIRANJU</t>
  </si>
  <si>
    <t>BROJ PONUĐENIH PAKIRANJA</t>
  </si>
  <si>
    <t>JED. CIJENA BEZ PDV-a</t>
  </si>
  <si>
    <t>STOPA  PDV-a u %</t>
  </si>
  <si>
    <t>IZNOS PDV-a</t>
  </si>
  <si>
    <t>VRIJEDNOST BEZ PDV-a</t>
  </si>
  <si>
    <t>PROZVOĐAČ</t>
  </si>
  <si>
    <t>ZAŠTIĆENI NAZIV PROIZVODA</t>
  </si>
  <si>
    <t>1.</t>
  </si>
  <si>
    <t>LIQUICHECK QUALITATIVE URIN ili jednakovrijedno</t>
  </si>
  <si>
    <t>KUT</t>
  </si>
  <si>
    <t>2.</t>
  </si>
  <si>
    <t>LIQUICHECK URIN CHEMISTRY  ili jednakovrijedno</t>
  </si>
  <si>
    <t>3.</t>
  </si>
  <si>
    <t>LYPHOCHEK COAGULATION CONTROL LEVEL 1 12x1 ml  ili jednakovrijedno</t>
  </si>
  <si>
    <t>4.</t>
  </si>
  <si>
    <t>LYPHOCHEK COAGULATION CONTROL LEVEL 2 12x1 ml  ili jednakovrijedno</t>
  </si>
  <si>
    <t>5.</t>
  </si>
  <si>
    <t>DIMENSION PM KIT GENERIC  ili jednakovrijedno</t>
  </si>
  <si>
    <t>6.</t>
  </si>
  <si>
    <t>DIMENSION ALPI CALIBRATOR  ili jednakovrijedno</t>
  </si>
  <si>
    <t>7.</t>
  </si>
  <si>
    <t>ACTIN FS  2.0 ml 10/1 TIPA DADE BEHRING 10/1  ili jednakovrijedno</t>
  </si>
  <si>
    <t>8.</t>
  </si>
  <si>
    <t>MULTISTIX 10 SG (a 100) BYCT LOT.  ili jednakovrijedno</t>
  </si>
  <si>
    <t>9.</t>
  </si>
  <si>
    <t>THROMBOREL S 4 ml DADE BEHRING 10/1  ili jednakovrijedno</t>
  </si>
  <si>
    <t>10.</t>
  </si>
  <si>
    <t>REAGENT MODULE 1a/K/Cl  ili jednakovrijedno</t>
  </si>
  <si>
    <t>11.</t>
  </si>
  <si>
    <t>KONTROLL PLASMA N 1 ml 10/1  ili jednakovrijedno</t>
  </si>
  <si>
    <t>12.</t>
  </si>
  <si>
    <t>ESR CONTROL 9 ml 4/1  ili jednakovrijedno</t>
  </si>
  <si>
    <t>13.</t>
  </si>
  <si>
    <t>QUANTIFY PLUS CONTROL BILEVEL MINIPAK 12 ml 2/1  ili jednakovrijedno</t>
  </si>
  <si>
    <t>14.</t>
  </si>
  <si>
    <t>STRATUS TROPONIN  I CALIBRATOR  ili jednakovrijedno</t>
  </si>
  <si>
    <t>15.</t>
  </si>
  <si>
    <t>DIMENSION GLUCOSE 1440/1  ili jednakovrijedno</t>
  </si>
  <si>
    <t>16.</t>
  </si>
  <si>
    <t>DIMENSION CREATININE 2 480/1   ili jednakovrijedno</t>
  </si>
  <si>
    <t>17.</t>
  </si>
  <si>
    <t>DIMENSION AST/GOT 360/1  ili jednakovrijedno</t>
  </si>
  <si>
    <t>18.</t>
  </si>
  <si>
    <t>DIMENSION ALT/GPT 240/1   ili jednakovrijedno</t>
  </si>
  <si>
    <t>19.</t>
  </si>
  <si>
    <t>DIMENSION GGT 288/1  ili jednakovrijedno</t>
  </si>
  <si>
    <t>20.</t>
  </si>
  <si>
    <t xml:space="preserve">DIMENSION ALP IFCC ALKALNA PHOSPAT 360/1  ili jednakovrijedno </t>
  </si>
  <si>
    <t>21.</t>
  </si>
  <si>
    <t>DIMENSION BUN UREA 480/1  ili jednakovrijedno</t>
  </si>
  <si>
    <t>22.</t>
  </si>
  <si>
    <t>DIMENSION HSCRP (RCRP) FLEX 120/1  ili jednakovrijedno</t>
  </si>
  <si>
    <t>23.</t>
  </si>
  <si>
    <t>DIMENSION CHEMI/CALIB/6x2 ml  ili jednakovrijedno</t>
  </si>
  <si>
    <t>24.</t>
  </si>
  <si>
    <t>DIMENSION HSCRP CAL  ili jednakovrijedno</t>
  </si>
  <si>
    <t>25.</t>
  </si>
  <si>
    <t>DIMENSION ENZYM 2 KALIBRATOR  ili jednakovrijedno</t>
  </si>
  <si>
    <t>26.</t>
  </si>
  <si>
    <t>DIMENSION CHK FLEX (A48)  ili jednakovrijedno</t>
  </si>
  <si>
    <t>27.</t>
  </si>
  <si>
    <t>LIQUICHECK IMMUNOLOGY  L1/6x1   ili jednakovrijedno</t>
  </si>
  <si>
    <t>28.</t>
  </si>
  <si>
    <t>STRATUS TROPONIN I 100/1  ili jednakovrijedno</t>
  </si>
  <si>
    <t>29.</t>
  </si>
  <si>
    <t>DIMENSION TBIL TOTAL BILIRUBIN 480/1  ili jednakovrijedno</t>
  </si>
  <si>
    <t>30.</t>
  </si>
  <si>
    <t>DIMENSION CK CREATIN KINASE 480/1  ili jednakovrijedno</t>
  </si>
  <si>
    <t>31.</t>
  </si>
  <si>
    <t>DIMENSION LDH 480/1  ili jednakovrijedno</t>
  </si>
  <si>
    <t>32.</t>
  </si>
  <si>
    <t>DIMENSION CKI KALIBRATOR  ili jednakovrijedno</t>
  </si>
  <si>
    <t>33.</t>
  </si>
  <si>
    <t>DIMENSION TBI/DBI KALIBRATOR  ili jednakovrijedno</t>
  </si>
  <si>
    <t>34.</t>
  </si>
  <si>
    <t>DIMENSION ENZIMSKI KALIBRATOR  ili jednakovrijedno</t>
  </si>
  <si>
    <t>35.</t>
  </si>
  <si>
    <t>DIMENSION AMY AMYLASE 240/1  ili jednakovrijedno</t>
  </si>
  <si>
    <t>36.</t>
  </si>
  <si>
    <t xml:space="preserve">LIQUICHECK CARDIAC MARKER PLUS LT LEVEL 2 6x3 ml  ili jednakovrijedno </t>
  </si>
  <si>
    <t>37.</t>
  </si>
  <si>
    <t>DIMENSION  URIC ACID 480/1  ili jednakovrijedno</t>
  </si>
  <si>
    <t>38.</t>
  </si>
  <si>
    <t>LIQUICHECK IMMUNOLOGY L2/6x1   ili jednakovrijedno</t>
  </si>
  <si>
    <t>39.</t>
  </si>
  <si>
    <t>DIMENSION TIP PROBE REAGENT  ili jednakovrijedno</t>
  </si>
  <si>
    <t>40.</t>
  </si>
  <si>
    <t>SYSMEX CA OWRENSPUFFER 10x15 ml  ili jednakovrijedno</t>
  </si>
  <si>
    <t>41.</t>
  </si>
  <si>
    <t xml:space="preserve">PT- MULTI CALIBRATOR 1 ml 6/1 TIPA DADE BEHRING  ili jednakovrijedno </t>
  </si>
  <si>
    <t>42.</t>
  </si>
  <si>
    <t>SYSMEX CA CLEAN I 50 ml  ili jednakovrijedno</t>
  </si>
  <si>
    <t>43.</t>
  </si>
  <si>
    <t>SYSMEX CA CLEAN II 50 ml  ili jednakovrijedno</t>
  </si>
  <si>
    <t>44.</t>
  </si>
  <si>
    <t>THROMBIN REAGENT 10x1 ml  ili jednakovrijedno</t>
  </si>
  <si>
    <t>Cijena ponude bez PDV-a</t>
  </si>
  <si>
    <t>Iznos PDV-a</t>
  </si>
  <si>
    <t>Ukupna cijena ponude</t>
  </si>
  <si>
    <t>NAPOMENA: SVI PONUĐENI PROIZVODI  MORAJU BITI CERTIFICIRANI ZA APARAT DIMENSION X-pand SIEMENS.</t>
  </si>
  <si>
    <t>JEDNAKOVRIJEDAN JE SVAKI PROIZVOD KOJI ISPUNJAVA TRAŽENI PREDMET NABAVE U POGLEDU NAMJENE, TRAŽENE KOLIČINE JEDINICE MJERE TE MOGUĆNOSTI RADA NA NAVEDENIM UREĐAJIMA.</t>
  </si>
  <si>
    <t xml:space="preserve">GRUPA 2: REAGENSI ZA BIOKEMIJU, KOAGULACIJU IHEMATOLOGIJU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</si>
</sst>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Sylfaen"/>
      <family val="1"/>
      <charset val="238"/>
    </font>
    <font>
      <b/>
      <sz val="8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vertical="top"/>
    </xf>
    <xf numFmtId="0" fontId="6" fillId="0" borderId="8" xfId="0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/>
    </xf>
    <xf numFmtId="0" fontId="6" fillId="0" borderId="4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/>
    <xf numFmtId="0" fontId="6" fillId="0" borderId="1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4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/>
    <xf numFmtId="0" fontId="0" fillId="0" borderId="14" xfId="0" applyBorder="1"/>
    <xf numFmtId="0" fontId="6" fillId="0" borderId="15" xfId="0" applyFont="1" applyBorder="1" applyAlignment="1">
      <alignment horizontal="center" vertical="top" wrapText="1"/>
    </xf>
    <xf numFmtId="4" fontId="6" fillId="0" borderId="15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6" fillId="0" borderId="3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1" fillId="0" borderId="12" xfId="0" applyNumberFormat="1" applyFont="1" applyBorder="1" applyAlignment="1">
      <alignment vertical="center" wrapText="1"/>
    </xf>
    <xf numFmtId="0" fontId="8" fillId="0" borderId="0" xfId="0" applyFont="1"/>
    <xf numFmtId="4" fontId="1" fillId="0" borderId="1" xfId="0" applyNumberFormat="1" applyFont="1" applyBorder="1" applyAlignment="1" applyProtection="1">
      <alignment vertical="center" wrapText="1"/>
      <protection locked="0"/>
    </xf>
    <xf numFmtId="0" fontId="9" fillId="0" borderId="0" xfId="0" applyFont="1" applyAlignment="1">
      <alignment horizontal="center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0" fillId="2" borderId="0" xfId="0" applyNumberFormat="1" applyFill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0" fontId="7" fillId="0" borderId="0" xfId="0" applyFont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9</xdr:col>
      <xdr:colOff>1028700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10D8797-7190-4C76-BEE4-54C639BD9CAF}"/>
            </a:ext>
          </a:extLst>
        </xdr:cNvPr>
        <xdr:cNvSpPr>
          <a:spLocks noChangeShapeType="1"/>
        </xdr:cNvSpPr>
      </xdr:nvSpPr>
      <xdr:spPr bwMode="auto">
        <a:xfrm>
          <a:off x="1190625" y="485775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F4E8DA6-BE36-4829-BACF-7E5205574710}"/>
            </a:ext>
          </a:extLst>
        </xdr:cNvPr>
        <xdr:cNvSpPr>
          <a:spLocks noChangeShapeType="1"/>
        </xdr:cNvSpPr>
      </xdr:nvSpPr>
      <xdr:spPr bwMode="auto">
        <a:xfrm>
          <a:off x="1076325" y="809625"/>
          <a:ext cx="3895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409575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A158197-5D4E-4732-B63E-FA7E3960A257}"/>
            </a:ext>
          </a:extLst>
        </xdr:cNvPr>
        <xdr:cNvSpPr>
          <a:spLocks noChangeShapeType="1"/>
        </xdr:cNvSpPr>
      </xdr:nvSpPr>
      <xdr:spPr bwMode="auto">
        <a:xfrm>
          <a:off x="11991975" y="809625"/>
          <a:ext cx="3619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4F3A8DA-09C3-4D1C-8C23-90615AAAC67E}"/>
            </a:ext>
          </a:extLst>
        </xdr:cNvPr>
        <xdr:cNvSpPr>
          <a:spLocks noChangeShapeType="1"/>
        </xdr:cNvSpPr>
      </xdr:nvSpPr>
      <xdr:spPr bwMode="auto">
        <a:xfrm>
          <a:off x="1038225" y="161925"/>
          <a:ext cx="113157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5</xdr:row>
      <xdr:rowOff>0</xdr:rowOff>
    </xdr:from>
    <xdr:to>
      <xdr:col>9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9B62DC-C215-42A4-B147-91080D21CC3A}"/>
            </a:ext>
          </a:extLst>
        </xdr:cNvPr>
        <xdr:cNvSpPr>
          <a:spLocks noChangeShapeType="1"/>
        </xdr:cNvSpPr>
      </xdr:nvSpPr>
      <xdr:spPr bwMode="auto">
        <a:xfrm>
          <a:off x="7658100" y="809625"/>
          <a:ext cx="2990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9</xdr:col>
      <xdr:colOff>1019175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0B0FBAF-0CA9-437E-B856-8CD970083DF5}"/>
            </a:ext>
          </a:extLst>
        </xdr:cNvPr>
        <xdr:cNvSpPr>
          <a:spLocks noChangeShapeType="1"/>
        </xdr:cNvSpPr>
      </xdr:nvSpPr>
      <xdr:spPr bwMode="auto">
        <a:xfrm>
          <a:off x="1190625" y="485775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6DE9264D-671B-4225-8FA9-3AF0AADC0268}"/>
            </a:ext>
          </a:extLst>
        </xdr:cNvPr>
        <xdr:cNvSpPr>
          <a:spLocks noChangeShapeType="1"/>
        </xdr:cNvSpPr>
      </xdr:nvSpPr>
      <xdr:spPr bwMode="auto">
        <a:xfrm>
          <a:off x="1038225" y="161925"/>
          <a:ext cx="113157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314325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3B9287EF-4E59-40E7-BAF2-29923D3BEC5E}"/>
            </a:ext>
          </a:extLst>
        </xdr:cNvPr>
        <xdr:cNvSpPr>
          <a:spLocks noChangeShapeType="1"/>
        </xdr:cNvSpPr>
      </xdr:nvSpPr>
      <xdr:spPr bwMode="auto">
        <a:xfrm>
          <a:off x="11896725" y="485775"/>
          <a:ext cx="457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workbookViewId="0">
      <selection activeCell="B9" sqref="B9:L9"/>
    </sheetView>
  </sheetViews>
  <sheetFormatPr defaultRowHeight="15" x14ac:dyDescent="0.25"/>
  <cols>
    <col min="1" max="1" width="11.5703125"/>
    <col min="2" max="2" width="51.28515625" customWidth="1"/>
    <col min="3" max="4" width="11.5703125"/>
    <col min="5" max="5" width="13.42578125" customWidth="1"/>
    <col min="6" max="9" width="11.5703125"/>
    <col min="10" max="11" width="14" customWidth="1"/>
    <col min="12" max="13" width="11.5703125"/>
  </cols>
  <sheetData>
    <row r="1" spans="1:13" x14ac:dyDescent="0.25">
      <c r="A1" t="s">
        <v>0</v>
      </c>
    </row>
    <row r="3" spans="1:13" x14ac:dyDescent="0.25">
      <c r="A3" t="s">
        <v>1</v>
      </c>
      <c r="L3" t="s">
        <v>2</v>
      </c>
    </row>
    <row r="5" spans="1:13" x14ac:dyDescent="0.25">
      <c r="A5" t="s">
        <v>3</v>
      </c>
      <c r="D5" t="s">
        <v>4</v>
      </c>
      <c r="L5" s="1" t="s">
        <v>5</v>
      </c>
    </row>
    <row r="7" spans="1:13" x14ac:dyDescent="0.25">
      <c r="A7" s="2"/>
      <c r="B7" s="3"/>
      <c r="C7" s="4"/>
      <c r="D7" s="3"/>
      <c r="E7" s="3"/>
      <c r="F7" s="3"/>
      <c r="G7" s="5"/>
      <c r="H7" s="5"/>
      <c r="I7" s="5"/>
      <c r="J7" s="3"/>
      <c r="K7" s="3"/>
      <c r="L7" s="3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66" t="s">
        <v>112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2"/>
    </row>
    <row r="10" spans="1:13" ht="63.75" x14ac:dyDescent="0.25">
      <c r="A10" s="7" t="s">
        <v>6</v>
      </c>
      <c r="B10" s="8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9" t="s">
        <v>16</v>
      </c>
      <c r="L10" s="10" t="s">
        <v>17</v>
      </c>
      <c r="M10" s="11"/>
    </row>
    <row r="11" spans="1:13" x14ac:dyDescent="0.25">
      <c r="A11" s="12" t="s">
        <v>18</v>
      </c>
      <c r="B11" s="13" t="s">
        <v>19</v>
      </c>
      <c r="C11" s="14" t="s">
        <v>20</v>
      </c>
      <c r="D11" s="15">
        <v>1</v>
      </c>
      <c r="E11" s="15"/>
      <c r="F11" s="15"/>
      <c r="G11" s="16"/>
      <c r="H11" s="16"/>
      <c r="I11" s="16"/>
      <c r="J11" s="16">
        <f>D11*G11</f>
        <v>0</v>
      </c>
      <c r="K11" s="16"/>
      <c r="L11" s="17"/>
      <c r="M11" s="18"/>
    </row>
    <row r="12" spans="1:13" x14ac:dyDescent="0.25">
      <c r="A12" s="12" t="s">
        <v>21</v>
      </c>
      <c r="B12" s="13" t="s">
        <v>22</v>
      </c>
      <c r="C12" s="19" t="s">
        <v>20</v>
      </c>
      <c r="D12" s="19">
        <v>2</v>
      </c>
      <c r="E12" s="19"/>
      <c r="F12" s="19"/>
      <c r="G12" s="20"/>
      <c r="H12" s="20"/>
      <c r="I12" s="20"/>
      <c r="J12" s="16">
        <f t="shared" ref="J12:J54" si="0">D12*G12</f>
        <v>0</v>
      </c>
      <c r="K12" s="20"/>
      <c r="L12" s="19"/>
      <c r="M12" s="62"/>
    </row>
    <row r="13" spans="1:13" x14ac:dyDescent="0.25">
      <c r="A13" s="12" t="s">
        <v>23</v>
      </c>
      <c r="B13" s="21" t="s">
        <v>24</v>
      </c>
      <c r="C13" s="22" t="s">
        <v>20</v>
      </c>
      <c r="D13" s="17">
        <v>2</v>
      </c>
      <c r="E13" s="17"/>
      <c r="F13" s="17"/>
      <c r="G13" s="23"/>
      <c r="H13" s="23"/>
      <c r="I13" s="23"/>
      <c r="J13" s="16">
        <f t="shared" si="0"/>
        <v>0</v>
      </c>
      <c r="K13" s="23"/>
      <c r="L13" s="17"/>
      <c r="M13" s="62"/>
    </row>
    <row r="14" spans="1:13" x14ac:dyDescent="0.25">
      <c r="A14" s="12" t="s">
        <v>25</v>
      </c>
      <c r="B14" s="13" t="s">
        <v>26</v>
      </c>
      <c r="C14" s="24" t="s">
        <v>20</v>
      </c>
      <c r="D14" s="25">
        <v>1</v>
      </c>
      <c r="E14" s="25"/>
      <c r="F14" s="25"/>
      <c r="G14" s="26"/>
      <c r="H14" s="26"/>
      <c r="I14" s="26"/>
      <c r="J14" s="16">
        <f t="shared" si="0"/>
        <v>0</v>
      </c>
      <c r="K14" s="26"/>
      <c r="L14" s="25"/>
      <c r="M14" s="18"/>
    </row>
    <row r="15" spans="1:13" x14ac:dyDescent="0.25">
      <c r="A15" s="12" t="s">
        <v>27</v>
      </c>
      <c r="B15" s="13" t="s">
        <v>28</v>
      </c>
      <c r="C15" s="19" t="s">
        <v>20</v>
      </c>
      <c r="D15" s="19">
        <v>1</v>
      </c>
      <c r="E15" s="19"/>
      <c r="F15" s="19"/>
      <c r="G15" s="20"/>
      <c r="H15" s="20"/>
      <c r="I15" s="20"/>
      <c r="J15" s="16">
        <f t="shared" si="0"/>
        <v>0</v>
      </c>
      <c r="K15" s="20"/>
      <c r="L15" s="19"/>
      <c r="M15" s="62"/>
    </row>
    <row r="16" spans="1:13" x14ac:dyDescent="0.25">
      <c r="A16" s="12" t="s">
        <v>29</v>
      </c>
      <c r="B16" s="27" t="s">
        <v>30</v>
      </c>
      <c r="C16" s="19" t="s">
        <v>20</v>
      </c>
      <c r="D16" s="19">
        <v>1</v>
      </c>
      <c r="E16" s="19"/>
      <c r="F16" s="19"/>
      <c r="G16" s="20"/>
      <c r="H16" s="20"/>
      <c r="I16" s="20"/>
      <c r="J16" s="16">
        <f t="shared" si="0"/>
        <v>0</v>
      </c>
      <c r="K16" s="20"/>
      <c r="L16" s="19"/>
      <c r="M16" s="62"/>
    </row>
    <row r="17" spans="1:13" ht="30" x14ac:dyDescent="0.25">
      <c r="A17" s="12" t="s">
        <v>31</v>
      </c>
      <c r="B17" s="28" t="s">
        <v>32</v>
      </c>
      <c r="C17" s="19" t="s">
        <v>20</v>
      </c>
      <c r="D17" s="19">
        <v>4</v>
      </c>
      <c r="E17" s="19"/>
      <c r="F17" s="19"/>
      <c r="G17" s="20"/>
      <c r="H17" s="20"/>
      <c r="I17" s="20"/>
      <c r="J17" s="16">
        <f t="shared" si="0"/>
        <v>0</v>
      </c>
      <c r="K17" s="20"/>
      <c r="L17" s="19"/>
      <c r="M17" s="18"/>
    </row>
    <row r="18" spans="1:13" x14ac:dyDescent="0.25">
      <c r="A18" s="12" t="s">
        <v>33</v>
      </c>
      <c r="B18" s="13" t="s">
        <v>34</v>
      </c>
      <c r="C18" s="19" t="s">
        <v>20</v>
      </c>
      <c r="D18" s="19">
        <v>56</v>
      </c>
      <c r="E18" s="19"/>
      <c r="F18" s="19"/>
      <c r="G18" s="20"/>
      <c r="H18" s="20"/>
      <c r="I18" s="20"/>
      <c r="J18" s="16">
        <f t="shared" si="0"/>
        <v>0</v>
      </c>
      <c r="K18" s="20"/>
      <c r="L18" s="19"/>
      <c r="M18" s="62"/>
    </row>
    <row r="19" spans="1:13" x14ac:dyDescent="0.25">
      <c r="A19" s="12" t="s">
        <v>35</v>
      </c>
      <c r="B19" s="29" t="s">
        <v>36</v>
      </c>
      <c r="C19" s="30" t="s">
        <v>20</v>
      </c>
      <c r="D19" s="31">
        <v>7</v>
      </c>
      <c r="E19" s="31"/>
      <c r="F19" s="31"/>
      <c r="G19" s="32"/>
      <c r="H19" s="32"/>
      <c r="I19" s="32"/>
      <c r="J19" s="16">
        <f t="shared" si="0"/>
        <v>0</v>
      </c>
      <c r="K19" s="32"/>
      <c r="L19" s="31"/>
      <c r="M19" s="62"/>
    </row>
    <row r="20" spans="1:13" x14ac:dyDescent="0.25">
      <c r="A20" s="12" t="s">
        <v>37</v>
      </c>
      <c r="B20" s="13" t="s">
        <v>38</v>
      </c>
      <c r="C20" s="19" t="s">
        <v>20</v>
      </c>
      <c r="D20" s="19">
        <v>9</v>
      </c>
      <c r="E20" s="19"/>
      <c r="F20" s="19"/>
      <c r="G20" s="20"/>
      <c r="H20" s="20"/>
      <c r="I20" s="20"/>
      <c r="J20" s="16">
        <f t="shared" si="0"/>
        <v>0</v>
      </c>
      <c r="K20" s="20"/>
      <c r="L20" s="19"/>
      <c r="M20" s="62"/>
    </row>
    <row r="21" spans="1:13" x14ac:dyDescent="0.25">
      <c r="A21" s="12" t="s">
        <v>39</v>
      </c>
      <c r="B21" s="33" t="s">
        <v>40</v>
      </c>
      <c r="C21" s="22" t="s">
        <v>20</v>
      </c>
      <c r="D21" s="31">
        <v>6</v>
      </c>
      <c r="E21" s="31"/>
      <c r="F21" s="31"/>
      <c r="G21" s="32"/>
      <c r="H21" s="32"/>
      <c r="I21" s="32"/>
      <c r="J21" s="16">
        <f t="shared" si="0"/>
        <v>0</v>
      </c>
      <c r="K21" s="32"/>
      <c r="L21" s="31"/>
      <c r="M21" s="62"/>
    </row>
    <row r="22" spans="1:13" x14ac:dyDescent="0.25">
      <c r="A22" s="12" t="s">
        <v>41</v>
      </c>
      <c r="B22" s="13" t="s">
        <v>42</v>
      </c>
      <c r="C22" s="19" t="s">
        <v>20</v>
      </c>
      <c r="D22" s="19">
        <v>1</v>
      </c>
      <c r="E22" s="19"/>
      <c r="F22" s="19"/>
      <c r="G22" s="20"/>
      <c r="H22" s="20"/>
      <c r="I22" s="20"/>
      <c r="J22" s="16">
        <f t="shared" si="0"/>
        <v>0</v>
      </c>
      <c r="K22" s="20"/>
      <c r="L22" s="19"/>
      <c r="M22" s="62"/>
    </row>
    <row r="23" spans="1:13" x14ac:dyDescent="0.25">
      <c r="A23" s="12" t="s">
        <v>43</v>
      </c>
      <c r="B23" s="13" t="s">
        <v>44</v>
      </c>
      <c r="C23" s="19" t="s">
        <v>20</v>
      </c>
      <c r="D23" s="19">
        <v>3</v>
      </c>
      <c r="E23" s="19"/>
      <c r="F23" s="19"/>
      <c r="G23" s="20"/>
      <c r="H23" s="20"/>
      <c r="I23" s="20"/>
      <c r="J23" s="16">
        <f t="shared" si="0"/>
        <v>0</v>
      </c>
      <c r="K23" s="20"/>
      <c r="L23" s="19"/>
      <c r="M23" s="62"/>
    </row>
    <row r="24" spans="1:13" x14ac:dyDescent="0.25">
      <c r="A24" s="12" t="s">
        <v>45</v>
      </c>
      <c r="B24" s="28" t="s">
        <v>46</v>
      </c>
      <c r="C24" s="19" t="s">
        <v>20</v>
      </c>
      <c r="D24" s="34">
        <v>2</v>
      </c>
      <c r="E24" s="34"/>
      <c r="F24" s="34"/>
      <c r="G24" s="35"/>
      <c r="H24" s="35"/>
      <c r="I24" s="35"/>
      <c r="J24" s="16">
        <f t="shared" si="0"/>
        <v>0</v>
      </c>
      <c r="K24" s="20"/>
      <c r="L24" s="35"/>
      <c r="M24" s="18"/>
    </row>
    <row r="25" spans="1:13" x14ac:dyDescent="0.25">
      <c r="A25" s="12" t="s">
        <v>47</v>
      </c>
      <c r="B25" s="36" t="s">
        <v>48</v>
      </c>
      <c r="C25" s="19" t="s">
        <v>20</v>
      </c>
      <c r="D25" s="19">
        <v>6</v>
      </c>
      <c r="E25" s="37"/>
      <c r="F25" s="37"/>
      <c r="G25" s="38"/>
      <c r="H25" s="38"/>
      <c r="I25" s="20"/>
      <c r="J25" s="16">
        <f t="shared" si="0"/>
        <v>0</v>
      </c>
      <c r="K25" s="39"/>
      <c r="L25" s="40"/>
      <c r="M25" s="62"/>
    </row>
    <row r="26" spans="1:13" x14ac:dyDescent="0.25">
      <c r="A26" s="12" t="s">
        <v>49</v>
      </c>
      <c r="B26" s="36" t="s">
        <v>50</v>
      </c>
      <c r="C26" s="19" t="s">
        <v>20</v>
      </c>
      <c r="D26" s="34">
        <v>9</v>
      </c>
      <c r="E26" s="41"/>
      <c r="F26" s="41"/>
      <c r="G26" s="42"/>
      <c r="H26" s="42"/>
      <c r="I26" s="35"/>
      <c r="J26" s="16">
        <f t="shared" si="0"/>
        <v>0</v>
      </c>
      <c r="K26" s="39"/>
      <c r="L26" s="43"/>
      <c r="M26" s="62"/>
    </row>
    <row r="27" spans="1:13" x14ac:dyDescent="0.25">
      <c r="A27" s="12" t="s">
        <v>51</v>
      </c>
      <c r="B27" s="36" t="s">
        <v>52</v>
      </c>
      <c r="C27" s="19" t="s">
        <v>20</v>
      </c>
      <c r="D27" s="19">
        <v>9</v>
      </c>
      <c r="E27" s="37"/>
      <c r="F27" s="37"/>
      <c r="G27" s="38"/>
      <c r="H27" s="38"/>
      <c r="I27" s="20"/>
      <c r="J27" s="16">
        <f t="shared" si="0"/>
        <v>0</v>
      </c>
      <c r="K27" s="39"/>
      <c r="L27" s="40"/>
      <c r="M27" s="62"/>
    </row>
    <row r="28" spans="1:13" x14ac:dyDescent="0.25">
      <c r="A28" s="12" t="s">
        <v>53</v>
      </c>
      <c r="B28" s="36" t="s">
        <v>54</v>
      </c>
      <c r="C28" s="19" t="s">
        <v>20</v>
      </c>
      <c r="D28" s="34">
        <v>9</v>
      </c>
      <c r="E28" s="41"/>
      <c r="F28" s="41"/>
      <c r="G28" s="42"/>
      <c r="H28" s="42"/>
      <c r="I28" s="35"/>
      <c r="J28" s="16">
        <f t="shared" si="0"/>
        <v>0</v>
      </c>
      <c r="K28" s="39"/>
      <c r="L28" s="43"/>
      <c r="M28" s="62"/>
    </row>
    <row r="29" spans="1:13" x14ac:dyDescent="0.25">
      <c r="A29" s="12" t="s">
        <v>55</v>
      </c>
      <c r="B29" s="36" t="s">
        <v>56</v>
      </c>
      <c r="C29" s="19" t="s">
        <v>20</v>
      </c>
      <c r="D29" s="19">
        <v>7</v>
      </c>
      <c r="E29" s="37"/>
      <c r="F29" s="37"/>
      <c r="G29" s="38"/>
      <c r="H29" s="38"/>
      <c r="I29" s="20"/>
      <c r="J29" s="16">
        <f t="shared" si="0"/>
        <v>0</v>
      </c>
      <c r="K29" s="39"/>
      <c r="L29" s="40"/>
      <c r="M29" s="62"/>
    </row>
    <row r="30" spans="1:13" ht="30" x14ac:dyDescent="0.25">
      <c r="A30" s="12" t="s">
        <v>57</v>
      </c>
      <c r="B30" s="36" t="s">
        <v>58</v>
      </c>
      <c r="C30" s="19" t="s">
        <v>20</v>
      </c>
      <c r="D30" s="34">
        <v>7</v>
      </c>
      <c r="E30" s="41"/>
      <c r="F30" s="41"/>
      <c r="G30" s="42"/>
      <c r="H30" s="42"/>
      <c r="I30" s="35"/>
      <c r="J30" s="16">
        <f t="shared" si="0"/>
        <v>0</v>
      </c>
      <c r="K30" s="39"/>
      <c r="L30" s="43"/>
      <c r="M30" s="62"/>
    </row>
    <row r="31" spans="1:13" x14ac:dyDescent="0.25">
      <c r="A31" s="12" t="s">
        <v>59</v>
      </c>
      <c r="B31" s="36" t="s">
        <v>60</v>
      </c>
      <c r="C31" s="19" t="s">
        <v>20</v>
      </c>
      <c r="D31" s="19">
        <v>7</v>
      </c>
      <c r="E31" s="37"/>
      <c r="F31" s="37"/>
      <c r="G31" s="38"/>
      <c r="H31" s="38"/>
      <c r="I31" s="20"/>
      <c r="J31" s="16">
        <f t="shared" si="0"/>
        <v>0</v>
      </c>
      <c r="K31" s="39"/>
      <c r="L31" s="40"/>
      <c r="M31" s="62"/>
    </row>
    <row r="32" spans="1:13" x14ac:dyDescent="0.25">
      <c r="A32" s="12" t="s">
        <v>61</v>
      </c>
      <c r="B32" s="36" t="s">
        <v>62</v>
      </c>
      <c r="C32" s="30" t="s">
        <v>20</v>
      </c>
      <c r="D32" s="31">
        <v>13</v>
      </c>
      <c r="E32" s="44"/>
      <c r="F32" s="44"/>
      <c r="G32" s="45"/>
      <c r="H32" s="38"/>
      <c r="I32" s="20"/>
      <c r="J32" s="16">
        <f t="shared" si="0"/>
        <v>0</v>
      </c>
      <c r="K32" s="20"/>
      <c r="L32" s="30"/>
      <c r="M32" s="62"/>
    </row>
    <row r="33" spans="1:13" x14ac:dyDescent="0.25">
      <c r="A33" s="12" t="s">
        <v>63</v>
      </c>
      <c r="B33" s="36" t="s">
        <v>64</v>
      </c>
      <c r="C33" s="24" t="s">
        <v>20</v>
      </c>
      <c r="D33" s="25">
        <v>2</v>
      </c>
      <c r="E33" s="25"/>
      <c r="F33" s="25"/>
      <c r="G33" s="26"/>
      <c r="H33" s="45"/>
      <c r="I33" s="20"/>
      <c r="J33" s="16">
        <f t="shared" si="0"/>
        <v>0</v>
      </c>
      <c r="K33" s="20"/>
      <c r="L33" s="24"/>
      <c r="M33" s="18"/>
    </row>
    <row r="34" spans="1:13" x14ac:dyDescent="0.25">
      <c r="A34" s="12" t="s">
        <v>65</v>
      </c>
      <c r="B34" s="36" t="s">
        <v>66</v>
      </c>
      <c r="C34" s="24" t="s">
        <v>20</v>
      </c>
      <c r="D34" s="25">
        <v>2</v>
      </c>
      <c r="E34" s="25"/>
      <c r="F34" s="25"/>
      <c r="G34" s="26"/>
      <c r="H34" s="26"/>
      <c r="I34" s="32"/>
      <c r="J34" s="16">
        <f t="shared" si="0"/>
        <v>0</v>
      </c>
      <c r="K34" s="20"/>
      <c r="L34" s="24"/>
      <c r="M34" s="18"/>
    </row>
    <row r="35" spans="1:13" x14ac:dyDescent="0.25">
      <c r="A35" s="12" t="s">
        <v>67</v>
      </c>
      <c r="B35" s="36" t="s">
        <v>68</v>
      </c>
      <c r="C35" s="24" t="s">
        <v>20</v>
      </c>
      <c r="D35" s="25">
        <v>1</v>
      </c>
      <c r="E35" s="25"/>
      <c r="F35" s="25"/>
      <c r="G35" s="26"/>
      <c r="H35" s="26"/>
      <c r="I35" s="26"/>
      <c r="J35" s="16">
        <f t="shared" si="0"/>
        <v>0</v>
      </c>
      <c r="K35" s="32"/>
      <c r="L35" s="25"/>
      <c r="M35" s="18"/>
    </row>
    <row r="36" spans="1:13" x14ac:dyDescent="0.25">
      <c r="A36" s="12" t="s">
        <v>69</v>
      </c>
      <c r="B36" s="13" t="s">
        <v>70</v>
      </c>
      <c r="C36" s="24" t="s">
        <v>20</v>
      </c>
      <c r="D36" s="25">
        <v>4</v>
      </c>
      <c r="E36" s="25"/>
      <c r="F36" s="25"/>
      <c r="G36" s="26"/>
      <c r="H36" s="26"/>
      <c r="I36" s="26"/>
      <c r="J36" s="16">
        <f t="shared" si="0"/>
        <v>0</v>
      </c>
      <c r="K36" s="26"/>
      <c r="L36" s="25"/>
      <c r="M36" s="18"/>
    </row>
    <row r="37" spans="1:13" x14ac:dyDescent="0.25">
      <c r="A37" s="12" t="s">
        <v>71</v>
      </c>
      <c r="B37" s="36" t="s">
        <v>72</v>
      </c>
      <c r="C37" s="24" t="s">
        <v>20</v>
      </c>
      <c r="D37" s="25">
        <v>1</v>
      </c>
      <c r="E37" s="25"/>
      <c r="F37" s="25"/>
      <c r="G37" s="26"/>
      <c r="H37" s="26"/>
      <c r="I37" s="26"/>
      <c r="J37" s="16">
        <f t="shared" si="0"/>
        <v>0</v>
      </c>
      <c r="K37" s="26"/>
      <c r="L37" s="25"/>
      <c r="M37" s="18"/>
    </row>
    <row r="38" spans="1:13" x14ac:dyDescent="0.25">
      <c r="A38" s="12" t="s">
        <v>73</v>
      </c>
      <c r="B38" s="36" t="s">
        <v>74</v>
      </c>
      <c r="C38" s="24" t="s">
        <v>20</v>
      </c>
      <c r="D38" s="25">
        <v>2</v>
      </c>
      <c r="E38" s="25"/>
      <c r="F38" s="25"/>
      <c r="G38" s="26"/>
      <c r="H38" s="26"/>
      <c r="I38" s="26"/>
      <c r="J38" s="16">
        <f t="shared" si="0"/>
        <v>0</v>
      </c>
      <c r="K38" s="26"/>
      <c r="L38" s="25"/>
      <c r="M38" s="18"/>
    </row>
    <row r="39" spans="1:13" x14ac:dyDescent="0.25">
      <c r="A39" s="12" t="s">
        <v>75</v>
      </c>
      <c r="B39" s="13" t="s">
        <v>76</v>
      </c>
      <c r="C39" s="24" t="s">
        <v>20</v>
      </c>
      <c r="D39" s="25">
        <v>4</v>
      </c>
      <c r="E39" s="25"/>
      <c r="F39" s="25"/>
      <c r="G39" s="26"/>
      <c r="H39" s="26"/>
      <c r="I39" s="26"/>
      <c r="J39" s="16">
        <f t="shared" si="0"/>
        <v>0</v>
      </c>
      <c r="K39" s="26"/>
      <c r="L39" s="25"/>
      <c r="M39" s="18"/>
    </row>
    <row r="40" spans="1:13" ht="30" x14ac:dyDescent="0.25">
      <c r="A40" s="12" t="s">
        <v>77</v>
      </c>
      <c r="B40" s="36" t="s">
        <v>78</v>
      </c>
      <c r="C40" s="24" t="s">
        <v>20</v>
      </c>
      <c r="D40" s="25">
        <v>6</v>
      </c>
      <c r="E40" s="25"/>
      <c r="F40" s="25"/>
      <c r="G40" s="26"/>
      <c r="H40" s="26"/>
      <c r="I40" s="26"/>
      <c r="J40" s="16">
        <f t="shared" si="0"/>
        <v>0</v>
      </c>
      <c r="K40" s="26"/>
      <c r="L40" s="25"/>
      <c r="M40" s="18"/>
    </row>
    <row r="41" spans="1:13" x14ac:dyDescent="0.25">
      <c r="A41" s="12" t="s">
        <v>79</v>
      </c>
      <c r="B41" s="36" t="s">
        <v>80</v>
      </c>
      <c r="C41" s="24" t="s">
        <v>20</v>
      </c>
      <c r="D41" s="25">
        <v>7</v>
      </c>
      <c r="E41" s="25"/>
      <c r="F41" s="25"/>
      <c r="G41" s="26"/>
      <c r="H41" s="26"/>
      <c r="I41" s="26"/>
      <c r="J41" s="16">
        <f t="shared" si="0"/>
        <v>0</v>
      </c>
      <c r="K41" s="26"/>
      <c r="L41" s="25"/>
      <c r="M41" s="18"/>
    </row>
    <row r="42" spans="1:13" x14ac:dyDescent="0.25">
      <c r="A42" s="12" t="s">
        <v>81</v>
      </c>
      <c r="B42" s="36" t="s">
        <v>82</v>
      </c>
      <c r="C42" s="24" t="s">
        <v>20</v>
      </c>
      <c r="D42" s="25">
        <v>1</v>
      </c>
      <c r="E42" s="25"/>
      <c r="F42" s="25"/>
      <c r="G42" s="26"/>
      <c r="H42" s="26"/>
      <c r="I42" s="26"/>
      <c r="J42" s="16">
        <f t="shared" si="0"/>
        <v>0</v>
      </c>
      <c r="K42" s="26"/>
      <c r="L42" s="25"/>
      <c r="M42" s="18"/>
    </row>
    <row r="43" spans="1:13" x14ac:dyDescent="0.25">
      <c r="A43" s="12" t="s">
        <v>83</v>
      </c>
      <c r="B43" s="36" t="s">
        <v>84</v>
      </c>
      <c r="C43" s="24" t="s">
        <v>20</v>
      </c>
      <c r="D43" s="25">
        <v>1</v>
      </c>
      <c r="E43" s="25"/>
      <c r="F43" s="25"/>
      <c r="G43" s="26"/>
      <c r="H43" s="26"/>
      <c r="I43" s="26"/>
      <c r="J43" s="16">
        <f t="shared" si="0"/>
        <v>0</v>
      </c>
      <c r="K43" s="26"/>
      <c r="L43" s="25"/>
      <c r="M43" s="18"/>
    </row>
    <row r="44" spans="1:13" x14ac:dyDescent="0.25">
      <c r="A44" s="12" t="s">
        <v>85</v>
      </c>
      <c r="B44" s="36" t="s">
        <v>86</v>
      </c>
      <c r="C44" s="24" t="s">
        <v>20</v>
      </c>
      <c r="D44" s="46">
        <v>1</v>
      </c>
      <c r="E44" s="46"/>
      <c r="F44" s="46"/>
      <c r="G44" s="26"/>
      <c r="H44" s="26"/>
      <c r="I44" s="26"/>
      <c r="J44" s="16">
        <f t="shared" si="0"/>
        <v>0</v>
      </c>
      <c r="K44" s="26"/>
      <c r="L44" s="25"/>
      <c r="M44" s="18"/>
    </row>
    <row r="45" spans="1:13" x14ac:dyDescent="0.25">
      <c r="A45" s="12" t="s">
        <v>87</v>
      </c>
      <c r="B45" s="36" t="s">
        <v>88</v>
      </c>
      <c r="C45" s="24" t="s">
        <v>20</v>
      </c>
      <c r="D45" s="25">
        <v>5</v>
      </c>
      <c r="E45" s="25"/>
      <c r="F45" s="25"/>
      <c r="G45" s="26"/>
      <c r="H45" s="26"/>
      <c r="I45" s="26"/>
      <c r="J45" s="16">
        <f t="shared" si="0"/>
        <v>0</v>
      </c>
      <c r="K45" s="26"/>
      <c r="L45" s="25"/>
      <c r="M45" s="18"/>
    </row>
    <row r="46" spans="1:13" ht="30" x14ac:dyDescent="0.25">
      <c r="A46" s="12" t="s">
        <v>89</v>
      </c>
      <c r="B46" s="36" t="s">
        <v>90</v>
      </c>
      <c r="C46" s="24" t="s">
        <v>20</v>
      </c>
      <c r="D46" s="25">
        <v>1</v>
      </c>
      <c r="E46" s="25"/>
      <c r="F46" s="25"/>
      <c r="G46" s="26"/>
      <c r="H46" s="26"/>
      <c r="I46" s="26"/>
      <c r="J46" s="16">
        <f t="shared" si="0"/>
        <v>0</v>
      </c>
      <c r="K46" s="26"/>
      <c r="L46" s="25"/>
      <c r="M46" s="18"/>
    </row>
    <row r="47" spans="1:13" x14ac:dyDescent="0.25">
      <c r="A47" s="12" t="s">
        <v>91</v>
      </c>
      <c r="B47" s="36" t="s">
        <v>92</v>
      </c>
      <c r="C47" s="24" t="s">
        <v>20</v>
      </c>
      <c r="D47" s="25">
        <v>4</v>
      </c>
      <c r="E47" s="25"/>
      <c r="F47" s="25"/>
      <c r="G47" s="26"/>
      <c r="H47" s="26"/>
      <c r="I47" s="26"/>
      <c r="J47" s="16">
        <f t="shared" si="0"/>
        <v>0</v>
      </c>
      <c r="K47" s="26"/>
      <c r="L47" s="25"/>
      <c r="M47" s="18"/>
    </row>
    <row r="48" spans="1:13" x14ac:dyDescent="0.25">
      <c r="A48" s="12" t="s">
        <v>93</v>
      </c>
      <c r="B48" s="36" t="s">
        <v>94</v>
      </c>
      <c r="C48" s="24" t="s">
        <v>20</v>
      </c>
      <c r="D48" s="25">
        <v>1</v>
      </c>
      <c r="E48" s="25"/>
      <c r="F48" s="25"/>
      <c r="G48" s="26"/>
      <c r="H48" s="26"/>
      <c r="I48" s="26"/>
      <c r="J48" s="16">
        <f t="shared" si="0"/>
        <v>0</v>
      </c>
      <c r="K48" s="26"/>
      <c r="L48" s="25"/>
      <c r="M48" s="18"/>
    </row>
    <row r="49" spans="1:13" x14ac:dyDescent="0.25">
      <c r="A49" s="12" t="s">
        <v>95</v>
      </c>
      <c r="B49" s="13" t="s">
        <v>96</v>
      </c>
      <c r="C49" s="24" t="s">
        <v>20</v>
      </c>
      <c r="D49" s="25">
        <v>1</v>
      </c>
      <c r="E49" s="25"/>
      <c r="F49" s="25"/>
      <c r="G49" s="26"/>
      <c r="H49" s="26"/>
      <c r="I49" s="26"/>
      <c r="J49" s="16">
        <f t="shared" si="0"/>
        <v>0</v>
      </c>
      <c r="K49" s="26"/>
      <c r="L49" s="25"/>
      <c r="M49" s="18"/>
    </row>
    <row r="50" spans="1:13" x14ac:dyDescent="0.25">
      <c r="A50" s="12" t="s">
        <v>97</v>
      </c>
      <c r="B50" s="13" t="s">
        <v>98</v>
      </c>
      <c r="C50" s="24" t="s">
        <v>20</v>
      </c>
      <c r="D50" s="25">
        <v>2</v>
      </c>
      <c r="E50" s="25"/>
      <c r="F50" s="25"/>
      <c r="G50" s="26"/>
      <c r="H50" s="26"/>
      <c r="I50" s="26"/>
      <c r="J50" s="16">
        <f t="shared" si="0"/>
        <v>0</v>
      </c>
      <c r="K50" s="26"/>
      <c r="L50" s="25"/>
      <c r="M50" s="18"/>
    </row>
    <row r="51" spans="1:13" ht="30" x14ac:dyDescent="0.25">
      <c r="A51" s="12" t="s">
        <v>99</v>
      </c>
      <c r="B51" s="36" t="s">
        <v>100</v>
      </c>
      <c r="C51" s="24" t="s">
        <v>20</v>
      </c>
      <c r="D51" s="25">
        <v>4</v>
      </c>
      <c r="E51" s="25"/>
      <c r="F51" s="25"/>
      <c r="G51" s="26"/>
      <c r="H51" s="26"/>
      <c r="I51" s="26"/>
      <c r="J51" s="16">
        <f t="shared" si="0"/>
        <v>0</v>
      </c>
      <c r="K51" s="26"/>
      <c r="L51" s="25"/>
      <c r="M51" s="18"/>
    </row>
    <row r="52" spans="1:13" x14ac:dyDescent="0.25">
      <c r="A52" s="12" t="s">
        <v>101</v>
      </c>
      <c r="B52" s="13" t="s">
        <v>102</v>
      </c>
      <c r="C52" s="24" t="s">
        <v>20</v>
      </c>
      <c r="D52" s="25">
        <v>16</v>
      </c>
      <c r="E52" s="25"/>
      <c r="F52" s="25"/>
      <c r="G52" s="26"/>
      <c r="H52" s="26"/>
      <c r="I52" s="26"/>
      <c r="J52" s="16">
        <f t="shared" si="0"/>
        <v>0</v>
      </c>
      <c r="K52" s="26"/>
      <c r="L52" s="25"/>
      <c r="M52" s="18"/>
    </row>
    <row r="53" spans="1:13" x14ac:dyDescent="0.25">
      <c r="A53" s="12" t="s">
        <v>103</v>
      </c>
      <c r="B53" s="13" t="s">
        <v>104</v>
      </c>
      <c r="C53" s="24" t="s">
        <v>20</v>
      </c>
      <c r="D53" s="25">
        <v>4</v>
      </c>
      <c r="E53" s="25"/>
      <c r="F53" s="25"/>
      <c r="G53" s="26"/>
      <c r="H53" s="26"/>
      <c r="I53" s="26"/>
      <c r="J53" s="16">
        <f t="shared" si="0"/>
        <v>0</v>
      </c>
      <c r="K53" s="26"/>
      <c r="L53" s="25"/>
      <c r="M53" s="18"/>
    </row>
    <row r="54" spans="1:13" x14ac:dyDescent="0.25">
      <c r="A54" s="12" t="s">
        <v>105</v>
      </c>
      <c r="B54" s="13" t="s">
        <v>106</v>
      </c>
      <c r="C54" s="24" t="s">
        <v>20</v>
      </c>
      <c r="D54" s="25">
        <v>8</v>
      </c>
      <c r="E54" s="25"/>
      <c r="F54" s="25"/>
      <c r="G54" s="26"/>
      <c r="H54" s="26"/>
      <c r="I54" s="47"/>
      <c r="J54" s="20">
        <f t="shared" si="0"/>
        <v>0</v>
      </c>
      <c r="K54" s="48"/>
      <c r="L54" s="25"/>
      <c r="M54" s="18"/>
    </row>
    <row r="55" spans="1:13" x14ac:dyDescent="0.25">
      <c r="G55" s="63" t="s">
        <v>107</v>
      </c>
      <c r="H55" s="64"/>
      <c r="I55" s="64"/>
      <c r="J55" s="64"/>
      <c r="K55" s="65"/>
      <c r="L55" s="49">
        <f>SUM(J11:J54)</f>
        <v>0</v>
      </c>
    </row>
    <row r="56" spans="1:13" ht="18" x14ac:dyDescent="0.35">
      <c r="A56" s="50"/>
      <c r="G56" s="58" t="s">
        <v>108</v>
      </c>
      <c r="H56" s="59"/>
      <c r="I56" s="59"/>
      <c r="J56" s="59"/>
      <c r="K56" s="60"/>
      <c r="L56" s="51">
        <f>SUM(I11:I54)</f>
        <v>0</v>
      </c>
    </row>
    <row r="57" spans="1:13" ht="18" x14ac:dyDescent="0.35">
      <c r="A57" s="52"/>
      <c r="G57" s="58" t="s">
        <v>109</v>
      </c>
      <c r="H57" s="59"/>
      <c r="I57" s="59"/>
      <c r="J57" s="59"/>
      <c r="K57" s="60"/>
      <c r="L57" s="51">
        <f>SUM(L55:L56)</f>
        <v>0</v>
      </c>
    </row>
    <row r="58" spans="1:13" ht="18" x14ac:dyDescent="0.35">
      <c r="A58" s="50"/>
      <c r="C58" s="53"/>
      <c r="D58" s="54"/>
      <c r="E58" s="54"/>
      <c r="F58" s="54"/>
      <c r="G58" s="54"/>
      <c r="H58" s="54"/>
      <c r="I58" s="54"/>
      <c r="J58" s="54"/>
      <c r="K58" s="54"/>
      <c r="L58" s="54"/>
    </row>
    <row r="59" spans="1:13" ht="18" x14ac:dyDescent="0.35">
      <c r="A59" s="50"/>
      <c r="C59" s="55"/>
      <c r="D59" s="56"/>
      <c r="E59" s="56"/>
      <c r="F59" s="56"/>
      <c r="G59" s="57"/>
      <c r="H59" s="57"/>
      <c r="I59" s="57"/>
      <c r="J59" s="61"/>
      <c r="K59" s="61"/>
      <c r="L59" s="61"/>
    </row>
    <row r="60" spans="1:13" ht="18" x14ac:dyDescent="0.35">
      <c r="A60" s="50"/>
    </row>
    <row r="62" spans="1:13" x14ac:dyDescent="0.25">
      <c r="B62" t="s">
        <v>110</v>
      </c>
    </row>
    <row r="63" spans="1:13" x14ac:dyDescent="0.25">
      <c r="B63" t="s">
        <v>111</v>
      </c>
    </row>
  </sheetData>
  <mergeCells count="14">
    <mergeCell ref="M22:M23"/>
    <mergeCell ref="B9:L9"/>
    <mergeCell ref="M12:M13"/>
    <mergeCell ref="M15:M16"/>
    <mergeCell ref="M18:M19"/>
    <mergeCell ref="M20:M21"/>
    <mergeCell ref="G57:K57"/>
    <mergeCell ref="J59:L59"/>
    <mergeCell ref="M25:M26"/>
    <mergeCell ref="M27:M28"/>
    <mergeCell ref="M29:M30"/>
    <mergeCell ref="M31:M32"/>
    <mergeCell ref="G55:K55"/>
    <mergeCell ref="G56:K56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2021-03-09T08:58:32Z</dcterms:modified>
</cp:coreProperties>
</file>